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 на 2025-2027 годы\Отчет об исполнении бюджета2  кв.2025г - копия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9" i="1" l="1"/>
  <c r="H25" i="1"/>
  <c r="F19" i="1"/>
  <c r="H34" i="1"/>
  <c r="F34" i="1"/>
  <c r="H20" i="1" l="1"/>
  <c r="H21" i="1"/>
  <c r="H22" i="1"/>
  <c r="H23" i="1"/>
  <c r="H24" i="1"/>
  <c r="H52" i="1"/>
  <c r="H28" i="1"/>
  <c r="H29" i="1"/>
  <c r="H30" i="1"/>
  <c r="H31" i="1"/>
  <c r="H32" i="1"/>
  <c r="H33" i="1"/>
  <c r="H41" i="1"/>
  <c r="H42" i="1"/>
  <c r="H43" i="1"/>
  <c r="H44" i="1"/>
  <c r="H46" i="1"/>
  <c r="H47" i="1"/>
  <c r="H49" i="1"/>
  <c r="H50" i="1"/>
  <c r="H51" i="1"/>
  <c r="H27" i="1"/>
  <c r="G45" i="1" l="1"/>
  <c r="F45" i="1"/>
  <c r="H45" i="1" l="1"/>
  <c r="G48" i="1"/>
  <c r="F48" i="1"/>
  <c r="G40" i="1"/>
  <c r="H48" i="1" l="1"/>
  <c r="H40" i="1"/>
  <c r="G39" i="1"/>
  <c r="F39" i="1"/>
  <c r="F38" i="1" s="1"/>
  <c r="H19" i="1" l="1"/>
  <c r="H26" i="1"/>
  <c r="H39" i="1"/>
  <c r="G38" i="1"/>
  <c r="H38" i="1" s="1"/>
  <c r="F53" i="1"/>
  <c r="G53" i="1" l="1"/>
  <c r="H53" i="1" s="1"/>
</calcChain>
</file>

<file path=xl/sharedStrings.xml><?xml version="1.0" encoding="utf-8"?>
<sst xmlns="http://schemas.openxmlformats.org/spreadsheetml/2006/main" count="80" uniqueCount="79">
  <si>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</si>
  <si>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</si>
  <si>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</si>
  <si>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</si>
  <si>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</si>
  <si>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</si>
  <si>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</si>
  <si>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</si>
  <si>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</si>
  <si>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</si>
  <si>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</si>
  <si>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</si>
  <si>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</si>
  <si>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</si>
  <si>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</si>
  <si>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</si>
  <si>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</si>
  <si>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</si>
  <si>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</si>
  <si>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</si>
  <si>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</si>
  <si>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</si>
  <si>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</si>
  <si>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</si>
  <si>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</si>
  <si>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</si>
  <si>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</si>
  <si>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</si>
  <si>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</si>
  <si>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</si>
  <si>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Дотации бюджетам сельских поселений на поддержку мер по обеспечению сбалансированности бюджетов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</si>
  <si>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</si>
  <si>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</si>
  <si>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</si>
  <si>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</si>
  <si>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</si>
  <si>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</si>
  <si>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</si>
  <si>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</si>
  <si>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</si>
  <si>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</si>
  <si>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</si>
  <si>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00020240000000000150</t>
  </si>
  <si>
    <t>00020240014000000150</t>
  </si>
  <si>
    <t>00020240014100000150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</si>
  <si>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</si>
  <si>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</si>
  <si>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</si>
  <si>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</si>
  <si>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</si>
  <si>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</si>
  <si>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00010102020010000110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</si>
  <si>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</si>
  <si>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</si>
  <si>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</si>
  <si>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</si>
  <si>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</si>
  <si>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</si>
  <si>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</si>
  <si>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>Прочие межбюджетные трансферты, передаваемые бюджетам сельских поселений</t>
  </si>
  <si>
    <t>00020249999100000150</t>
  </si>
  <si>
    <t>%исполнения к уточненному плану</t>
  </si>
  <si>
    <t>00020805000100000150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</si>
  <si>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</si>
  <si>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                                                                                                            к постановления Гущинской сельской администрации </t>
  </si>
  <si>
    <t>Уточненный план на 2025 год,руб</t>
  </si>
  <si>
    <t>Об утверждении отчета об исполнении бюджета Гущинского сельского поселенияочепского муниципального района Брянской области за 1 полугодие  2025 года</t>
  </si>
  <si>
    <t>Доходы бюджета Гущинского сельского поселения Почепского муниципального района Брянской области за 1 полугодие 2025 года</t>
  </si>
  <si>
    <t>Исполнено 1 полугодие 2025 года,руб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</si>
  <si>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</si>
  <si>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</si>
  <si>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Прочие доходы от компенсации затрат бюджетов сельских поселений</t>
  </si>
  <si>
    <t>Прочие доходы от компенсации затрат государства</t>
  </si>
  <si>
    <t>ДОХОДЫ ОТ ОКАЗАНИЯ ПЛАТНЫХ УСЛУГ И КОМПЕНСАЦИИ ЗАТРАТ ГОСУДАРСТВА</t>
  </si>
  <si>
    <t>00011300000000000130</t>
  </si>
  <si>
    <t>00011302995100000130</t>
  </si>
  <si>
    <t>00011302990000000130</t>
  </si>
  <si>
    <t>00011302000000000130</t>
  </si>
  <si>
    <t>от   01 августа 2025г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</si>
</sst>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8"/>
      <color rgb="FF000000"/>
      <name val="Arial Cyr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5">
      <alignment horizontal="left" wrapText="1" indent="2"/>
    </xf>
  </cellStyleXfs>
  <cellXfs count="36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4" fillId="0" borderId="0" xfId="0" applyFont="1"/>
    <xf numFmtId="164" fontId="5" fillId="0" borderId="0" xfId="1" applyFont="1"/>
    <xf numFmtId="0" fontId="1" fillId="0" borderId="0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4" fontId="10" fillId="0" borderId="1" xfId="0" applyNumberFormat="1" applyFont="1" applyBorder="1" applyAlignment="1">
      <alignment horizontal="right" wrapText="1"/>
    </xf>
    <xf numFmtId="4" fontId="10" fillId="0" borderId="1" xfId="1" applyNumberFormat="1" applyFont="1" applyBorder="1" applyAlignment="1">
      <alignment horizontal="right" wrapText="1"/>
    </xf>
    <xf numFmtId="0" fontId="10" fillId="0" borderId="4" xfId="0" applyFont="1" applyBorder="1" applyAlignment="1">
      <alignment horizontal="justify" vertical="center" wrapText="1"/>
    </xf>
    <xf numFmtId="164" fontId="10" fillId="2" borderId="1" xfId="1" applyFont="1" applyFill="1" applyBorder="1" applyAlignment="1">
      <alignment horizontal="right" wrapText="1"/>
    </xf>
    <xf numFmtId="4" fontId="10" fillId="2" borderId="1" xfId="1" applyNumberFormat="1" applyFont="1" applyFill="1" applyBorder="1" applyAlignment="1">
      <alignment horizontal="right" wrapText="1"/>
    </xf>
    <xf numFmtId="49" fontId="11" fillId="3" borderId="1" xfId="0" applyNumberFormat="1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4" fontId="11" fillId="3" borderId="1" xfId="1" applyNumberFormat="1" applyFont="1" applyFill="1" applyBorder="1" applyAlignment="1">
      <alignment horizontal="right" wrapText="1"/>
    </xf>
    <xf numFmtId="0" fontId="10" fillId="0" borderId="4" xfId="0" applyFont="1" applyBorder="1" applyAlignment="1">
      <alignment vertical="center" wrapText="1"/>
    </xf>
    <xf numFmtId="164" fontId="10" fillId="0" borderId="1" xfId="1" applyFont="1" applyBorder="1" applyAlignment="1">
      <alignment horizontal="right" wrapText="1"/>
    </xf>
    <xf numFmtId="49" fontId="10" fillId="0" borderId="2" xfId="0" applyNumberFormat="1" applyFont="1" applyBorder="1" applyAlignment="1">
      <alignment horizontal="justify" vertical="center" wrapText="1"/>
    </xf>
    <xf numFmtId="0" fontId="12" fillId="0" borderId="0" xfId="2" applyFont="1" applyAlignment="1">
      <alignment horizontal="justify" vertical="center"/>
    </xf>
    <xf numFmtId="49" fontId="10" fillId="0" borderId="3" xfId="0" applyNumberFormat="1" applyFont="1" applyBorder="1" applyAlignment="1">
      <alignment horizontal="justify" vertical="center" wrapText="1"/>
    </xf>
    <xf numFmtId="4" fontId="11" fillId="3" borderId="1" xfId="0" applyNumberFormat="1" applyFont="1" applyFill="1" applyBorder="1" applyAlignment="1">
      <alignment horizontal="right" wrapText="1"/>
    </xf>
    <xf numFmtId="0" fontId="13" fillId="0" borderId="0" xfId="0" applyFont="1" applyAlignment="1">
      <alignment wrapText="1"/>
    </xf>
    <xf numFmtId="0" fontId="14" fillId="0" borderId="5" xfId="3" applyNumberFormat="1" applyFont="1" applyAlignment="1" applyProtection="1">
      <alignment vertical="center" wrapText="1"/>
    </xf>
    <xf numFmtId="0" fontId="3" fillId="0" borderId="0" xfId="0" applyFont="1" applyAlignment="1">
      <alignment horizontal="center" vertical="distributed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4">
    <cellStyle name="xl30" xfId="3"/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topLeftCell="E1" zoomScaleNormal="100" workbookViewId="0">
      <selection activeCell="E13" sqref="E13:H1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32.85546875" customWidth="1"/>
    <col min="7" max="7" width="39.5703125" customWidth="1"/>
    <col min="8" max="8" width="46.42578125" style="1" customWidth="1"/>
  </cols>
  <sheetData>
    <row r="1" spans="4:8" ht="15.75" customHeight="1" x14ac:dyDescent="0.25">
      <c r="E1" s="34"/>
      <c r="F1" s="34"/>
      <c r="G1" s="34"/>
    </row>
    <row r="2" spans="4:8" hidden="1" x14ac:dyDescent="0.25"/>
    <row r="3" spans="4:8" hidden="1" x14ac:dyDescent="0.25">
      <c r="E3" s="2"/>
      <c r="F3" s="2"/>
      <c r="G3" s="2"/>
    </row>
    <row r="4" spans="4:8" hidden="1" x14ac:dyDescent="0.25">
      <c r="E4" s="3"/>
      <c r="F4" s="3"/>
      <c r="G4" s="3"/>
    </row>
    <row r="5" spans="4:8" ht="33" hidden="1" customHeight="1" x14ac:dyDescent="0.25">
      <c r="E5" s="4"/>
      <c r="F5" s="4"/>
      <c r="G5" s="4"/>
    </row>
    <row r="6" spans="4:8" hidden="1" x14ac:dyDescent="0.25">
      <c r="E6" s="2"/>
      <c r="F6" s="2"/>
      <c r="G6" s="2"/>
    </row>
    <row r="7" spans="4:8" hidden="1" x14ac:dyDescent="0.25">
      <c r="E7" s="2"/>
      <c r="F7" s="2"/>
      <c r="G7" s="2"/>
    </row>
    <row r="8" spans="4:8" x14ac:dyDescent="0.25">
      <c r="E8" s="35"/>
      <c r="F8" s="35"/>
      <c r="G8" s="35"/>
    </row>
    <row r="9" spans="4:8" x14ac:dyDescent="0.25">
      <c r="E9" s="32" t="s">
        <v>13</v>
      </c>
      <c r="F9" s="32"/>
      <c r="G9" s="32"/>
      <c r="H9" s="32"/>
    </row>
    <row r="10" spans="4:8" x14ac:dyDescent="0.25">
      <c r="E10" s="32" t="s">
        <v>64</v>
      </c>
      <c r="F10" s="32"/>
      <c r="G10" s="32"/>
      <c r="H10" s="32"/>
    </row>
    <row r="11" spans="4:8" ht="12" customHeight="1" x14ac:dyDescent="0.25">
      <c r="E11" s="32" t="s">
        <v>78</v>
      </c>
      <c r="F11" s="32"/>
      <c r="G11" s="32"/>
      <c r="H11" s="32"/>
    </row>
    <row r="12" spans="4:8" hidden="1" x14ac:dyDescent="0.25">
      <c r="E12" s="32"/>
      <c r="F12" s="32"/>
      <c r="G12" s="32"/>
      <c r="H12" s="32"/>
    </row>
    <row r="13" spans="4:8" ht="36.75" customHeight="1" x14ac:dyDescent="0.25">
      <c r="E13" s="33" t="s">
        <v>66</v>
      </c>
      <c r="F13" s="33"/>
      <c r="G13" s="33"/>
      <c r="H13" s="33"/>
    </row>
    <row r="14" spans="4:8" x14ac:dyDescent="0.25">
      <c r="E14" s="32"/>
      <c r="F14" s="32"/>
      <c r="G14" s="32"/>
      <c r="H14" s="32"/>
    </row>
    <row r="15" spans="4:8" x14ac:dyDescent="0.25">
      <c r="E15" s="32"/>
      <c r="F15" s="32"/>
      <c r="G15" s="32"/>
      <c r="H15" s="32"/>
    </row>
    <row r="16" spans="4:8" ht="42.75" customHeight="1" x14ac:dyDescent="0.25">
      <c r="D16" s="31" t="s">
        <v>67</v>
      </c>
      <c r="E16" s="31"/>
      <c r="F16" s="31"/>
      <c r="G16" s="31"/>
      <c r="H16" s="31"/>
    </row>
    <row r="17" spans="4:8" x14ac:dyDescent="0.25">
      <c r="H17" s="9" t="s">
        <v>34</v>
      </c>
    </row>
    <row r="18" spans="4:8" ht="63" customHeight="1" x14ac:dyDescent="0.25">
      <c r="D18" s="10" t="s">
        <v>0</v>
      </c>
      <c r="E18" s="10" t="s">
        <v>1</v>
      </c>
      <c r="F18" s="11" t="s">
        <v>65</v>
      </c>
      <c r="G18" s="11" t="s">
        <v>68</v>
      </c>
      <c r="H18" s="12" t="s">
        <v>61</v>
      </c>
    </row>
    <row r="19" spans="4:8" ht="37.5" x14ac:dyDescent="0.3">
      <c r="D19" s="13" t="s">
        <v>12</v>
      </c>
      <c r="E19" s="14" t="s">
        <v>2</v>
      </c>
      <c r="F19" s="15">
        <f>F20+F26+F34</f>
        <v>563000</v>
      </c>
      <c r="G19" s="15">
        <f>G20+G26+G34</f>
        <v>230250.1</v>
      </c>
      <c r="H19" s="15">
        <f>G19*100/F19</f>
        <v>40.896998223801063</v>
      </c>
    </row>
    <row r="20" spans="4:8" ht="37.5" x14ac:dyDescent="0.3">
      <c r="D20" s="13" t="s">
        <v>11</v>
      </c>
      <c r="E20" s="14" t="s">
        <v>3</v>
      </c>
      <c r="F20" s="15">
        <v>275000</v>
      </c>
      <c r="G20" s="16">
        <v>160858.41</v>
      </c>
      <c r="H20" s="15">
        <f t="shared" ref="H20:H26" si="0">G20*100/F20</f>
        <v>58.493967272727275</v>
      </c>
    </row>
    <row r="21" spans="4:8" ht="38.25" thickBot="1" x14ac:dyDescent="0.35">
      <c r="D21" s="13" t="s">
        <v>8</v>
      </c>
      <c r="E21" s="14" t="s">
        <v>4</v>
      </c>
      <c r="F21" s="15">
        <v>275000</v>
      </c>
      <c r="G21" s="16">
        <v>160858.41</v>
      </c>
      <c r="H21" s="15">
        <f t="shared" si="0"/>
        <v>58.493967272727275</v>
      </c>
    </row>
    <row r="22" spans="4:8" ht="169.5" thickBot="1" x14ac:dyDescent="0.35">
      <c r="D22" s="25" t="s">
        <v>9</v>
      </c>
      <c r="E22" s="17" t="s">
        <v>58</v>
      </c>
      <c r="F22" s="15">
        <v>271000</v>
      </c>
      <c r="G22" s="16">
        <v>157179.29999999999</v>
      </c>
      <c r="H22" s="15">
        <f t="shared" si="0"/>
        <v>57.999741697416965</v>
      </c>
    </row>
    <row r="23" spans="4:8" ht="169.5" thickBot="1" x14ac:dyDescent="0.35">
      <c r="D23" s="25" t="s">
        <v>51</v>
      </c>
      <c r="E23" s="26" t="s">
        <v>57</v>
      </c>
      <c r="F23" s="15">
        <v>1000</v>
      </c>
      <c r="G23" s="16">
        <v>0</v>
      </c>
      <c r="H23" s="15">
        <f t="shared" si="0"/>
        <v>0</v>
      </c>
    </row>
    <row r="24" spans="4:8" ht="75.75" thickBot="1" x14ac:dyDescent="0.35">
      <c r="D24" s="27" t="s">
        <v>10</v>
      </c>
      <c r="E24" s="17" t="s">
        <v>5</v>
      </c>
      <c r="F24" s="15">
        <v>1000</v>
      </c>
      <c r="G24" s="16">
        <v>696.47</v>
      </c>
      <c r="H24" s="15">
        <f t="shared" si="0"/>
        <v>69.647000000000006</v>
      </c>
    </row>
    <row r="25" spans="4:8" ht="409.6" thickBot="1" x14ac:dyDescent="0.35">
      <c r="D25" s="27" t="s">
        <v>69</v>
      </c>
      <c r="E25" s="17" t="s">
        <v>70</v>
      </c>
      <c r="F25" s="15">
        <v>2000</v>
      </c>
      <c r="G25" s="16">
        <v>2982.64</v>
      </c>
      <c r="H25" s="15">
        <f t="shared" si="0"/>
        <v>149.13200000000001</v>
      </c>
    </row>
    <row r="26" spans="4:8" ht="37.5" x14ac:dyDescent="0.3">
      <c r="D26" s="13" t="s">
        <v>14</v>
      </c>
      <c r="E26" s="17" t="s">
        <v>15</v>
      </c>
      <c r="F26" s="15">
        <v>268000</v>
      </c>
      <c r="G26" s="15">
        <v>49391.69</v>
      </c>
      <c r="H26" s="15">
        <f t="shared" si="0"/>
        <v>18.429735074626866</v>
      </c>
    </row>
    <row r="27" spans="4:8" ht="37.5" x14ac:dyDescent="0.3">
      <c r="D27" s="13" t="s">
        <v>16</v>
      </c>
      <c r="E27" s="17" t="s">
        <v>17</v>
      </c>
      <c r="F27" s="15">
        <v>70000</v>
      </c>
      <c r="G27" s="15">
        <v>3406.79</v>
      </c>
      <c r="H27" s="15">
        <f>G27*100/F27</f>
        <v>4.8668428571428572</v>
      </c>
    </row>
    <row r="28" spans="4:8" ht="75" x14ac:dyDescent="0.3">
      <c r="D28" s="13" t="s">
        <v>18</v>
      </c>
      <c r="E28" s="17" t="s">
        <v>19</v>
      </c>
      <c r="F28" s="15">
        <v>70000</v>
      </c>
      <c r="G28" s="15">
        <v>3406.79</v>
      </c>
      <c r="H28" s="15">
        <f t="shared" ref="H28:H53" si="1">G28*100/F28</f>
        <v>4.8668428571428572</v>
      </c>
    </row>
    <row r="29" spans="4:8" ht="37.5" x14ac:dyDescent="0.3">
      <c r="D29" s="13" t="s">
        <v>20</v>
      </c>
      <c r="E29" s="17" t="s">
        <v>21</v>
      </c>
      <c r="F29" s="15">
        <v>198000</v>
      </c>
      <c r="G29" s="15">
        <v>45984.9</v>
      </c>
      <c r="H29" s="15">
        <f t="shared" si="1"/>
        <v>23.224696969696971</v>
      </c>
    </row>
    <row r="30" spans="4:8" ht="37.5" x14ac:dyDescent="0.3">
      <c r="D30" s="13" t="s">
        <v>22</v>
      </c>
      <c r="E30" s="17" t="s">
        <v>23</v>
      </c>
      <c r="F30" s="15">
        <v>64000</v>
      </c>
      <c r="G30" s="15">
        <v>42072</v>
      </c>
      <c r="H30" s="15">
        <f t="shared" si="1"/>
        <v>65.737499999999997</v>
      </c>
    </row>
    <row r="31" spans="4:8" ht="75" x14ac:dyDescent="0.3">
      <c r="D31" s="13" t="s">
        <v>24</v>
      </c>
      <c r="E31" s="17" t="s">
        <v>25</v>
      </c>
      <c r="F31" s="15">
        <v>64000</v>
      </c>
      <c r="G31" s="15">
        <v>42072</v>
      </c>
      <c r="H31" s="15">
        <f t="shared" si="1"/>
        <v>65.737499999999997</v>
      </c>
    </row>
    <row r="32" spans="4:8" ht="37.5" x14ac:dyDescent="0.3">
      <c r="D32" s="13" t="s">
        <v>26</v>
      </c>
      <c r="E32" s="17" t="s">
        <v>27</v>
      </c>
      <c r="F32" s="15">
        <v>134000</v>
      </c>
      <c r="G32" s="15">
        <v>3912.9</v>
      </c>
      <c r="H32" s="15">
        <f t="shared" si="1"/>
        <v>2.9200746268656714</v>
      </c>
    </row>
    <row r="33" spans="4:8" ht="75" x14ac:dyDescent="0.3">
      <c r="D33" s="13" t="s">
        <v>28</v>
      </c>
      <c r="E33" s="17" t="s">
        <v>29</v>
      </c>
      <c r="F33" s="15">
        <v>134000</v>
      </c>
      <c r="G33" s="15">
        <v>3912.9</v>
      </c>
      <c r="H33" s="15">
        <f t="shared" si="1"/>
        <v>2.9200746268656714</v>
      </c>
    </row>
    <row r="34" spans="4:8" ht="56.25" x14ac:dyDescent="0.3">
      <c r="D34" s="13" t="s">
        <v>74</v>
      </c>
      <c r="E34" s="17" t="s">
        <v>73</v>
      </c>
      <c r="F34" s="15">
        <f>F35</f>
        <v>20000</v>
      </c>
      <c r="G34" s="15">
        <v>20000</v>
      </c>
      <c r="H34" s="15">
        <f t="shared" ref="H34" si="2">H35</f>
        <v>0</v>
      </c>
    </row>
    <row r="35" spans="4:8" ht="37.5" x14ac:dyDescent="0.3">
      <c r="D35" s="13" t="s">
        <v>77</v>
      </c>
      <c r="E35" s="17" t="s">
        <v>72</v>
      </c>
      <c r="F35" s="15">
        <v>20000</v>
      </c>
      <c r="G35" s="15">
        <v>20000</v>
      </c>
      <c r="H35" s="15">
        <v>0</v>
      </c>
    </row>
    <row r="36" spans="4:8" ht="37.5" x14ac:dyDescent="0.3">
      <c r="D36" s="13" t="s">
        <v>76</v>
      </c>
      <c r="E36" s="17" t="s">
        <v>72</v>
      </c>
      <c r="F36" s="15">
        <v>20000</v>
      </c>
      <c r="G36" s="15">
        <v>20000</v>
      </c>
      <c r="H36" s="15">
        <v>0</v>
      </c>
    </row>
    <row r="37" spans="4:8" ht="37.5" x14ac:dyDescent="0.3">
      <c r="D37" s="13" t="s">
        <v>75</v>
      </c>
      <c r="E37" s="17" t="s">
        <v>71</v>
      </c>
      <c r="F37" s="15">
        <v>20000</v>
      </c>
      <c r="G37" s="15">
        <v>20000</v>
      </c>
      <c r="H37" s="15">
        <v>0</v>
      </c>
    </row>
    <row r="38" spans="4:8" ht="37.5" x14ac:dyDescent="0.3">
      <c r="D38" s="13" t="s">
        <v>32</v>
      </c>
      <c r="E38" s="17" t="s">
        <v>49</v>
      </c>
      <c r="F38" s="18">
        <f>F39</f>
        <v>2867831</v>
      </c>
      <c r="G38" s="19">
        <f>G39</f>
        <v>1390695.4</v>
      </c>
      <c r="H38" s="15">
        <f t="shared" si="1"/>
        <v>48.492934207071478</v>
      </c>
    </row>
    <row r="39" spans="4:8" ht="56.25" x14ac:dyDescent="0.3">
      <c r="D39" s="13" t="s">
        <v>33</v>
      </c>
      <c r="E39" s="17" t="s">
        <v>50</v>
      </c>
      <c r="F39" s="19">
        <f>F40+F45+F48</f>
        <v>2867831</v>
      </c>
      <c r="G39" s="19">
        <f>G40+G45+G48+G52</f>
        <v>1390695.4</v>
      </c>
      <c r="H39" s="15">
        <f t="shared" si="1"/>
        <v>48.492934207071478</v>
      </c>
    </row>
    <row r="40" spans="4:8" ht="37.5" x14ac:dyDescent="0.3">
      <c r="D40" s="13" t="s">
        <v>36</v>
      </c>
      <c r="E40" s="17" t="s">
        <v>52</v>
      </c>
      <c r="F40" s="15">
        <v>166000</v>
      </c>
      <c r="G40" s="19">
        <f>G41+G43</f>
        <v>82998</v>
      </c>
      <c r="H40" s="15">
        <f t="shared" si="1"/>
        <v>49.998795180722894</v>
      </c>
    </row>
    <row r="41" spans="4:8" ht="75" x14ac:dyDescent="0.3">
      <c r="D41" s="13" t="s">
        <v>45</v>
      </c>
      <c r="E41" s="17" t="s">
        <v>48</v>
      </c>
      <c r="F41" s="15">
        <v>166000</v>
      </c>
      <c r="G41" s="19">
        <v>82998</v>
      </c>
      <c r="H41" s="15">
        <f t="shared" si="1"/>
        <v>49.998795180722894</v>
      </c>
    </row>
    <row r="42" spans="4:8" ht="56.25" x14ac:dyDescent="0.3">
      <c r="D42" s="13" t="s">
        <v>46</v>
      </c>
      <c r="E42" s="17" t="s">
        <v>47</v>
      </c>
      <c r="F42" s="15">
        <v>166000</v>
      </c>
      <c r="G42" s="19">
        <v>82998</v>
      </c>
      <c r="H42" s="15">
        <f t="shared" si="1"/>
        <v>49.998795180722894</v>
      </c>
    </row>
    <row r="43" spans="4:8" ht="36.75" customHeight="1" x14ac:dyDescent="0.3">
      <c r="D43" s="13" t="s">
        <v>37</v>
      </c>
      <c r="E43" s="17" t="s">
        <v>35</v>
      </c>
      <c r="F43" s="15">
        <v>0</v>
      </c>
      <c r="G43" s="19">
        <v>0</v>
      </c>
      <c r="H43" s="15" t="e">
        <f t="shared" si="1"/>
        <v>#DIV/0!</v>
      </c>
    </row>
    <row r="44" spans="4:8" ht="42" customHeight="1" x14ac:dyDescent="0.3">
      <c r="D44" s="13" t="s">
        <v>38</v>
      </c>
      <c r="E44" s="17" t="s">
        <v>30</v>
      </c>
      <c r="F44" s="15">
        <v>0</v>
      </c>
      <c r="G44" s="19">
        <v>0</v>
      </c>
      <c r="H44" s="15" t="e">
        <f t="shared" si="1"/>
        <v>#DIV/0!</v>
      </c>
    </row>
    <row r="45" spans="4:8" ht="56.25" customHeight="1" x14ac:dyDescent="0.3">
      <c r="D45" s="20" t="s">
        <v>39</v>
      </c>
      <c r="E45" s="21" t="s">
        <v>53</v>
      </c>
      <c r="F45" s="22">
        <f>F46</f>
        <v>163046</v>
      </c>
      <c r="G45" s="22">
        <f>G46</f>
        <v>69762.75</v>
      </c>
      <c r="H45" s="15">
        <f t="shared" si="1"/>
        <v>42.787158225286113</v>
      </c>
    </row>
    <row r="46" spans="4:8" ht="51.75" customHeight="1" x14ac:dyDescent="0.3">
      <c r="D46" s="20" t="s">
        <v>40</v>
      </c>
      <c r="E46" s="21" t="s">
        <v>54</v>
      </c>
      <c r="F46" s="28">
        <v>163046</v>
      </c>
      <c r="G46" s="28">
        <v>69762.75</v>
      </c>
      <c r="H46" s="15">
        <f t="shared" si="1"/>
        <v>42.787158225286113</v>
      </c>
    </row>
    <row r="47" spans="4:8" ht="63.75" customHeight="1" x14ac:dyDescent="0.3">
      <c r="D47" s="20" t="s">
        <v>41</v>
      </c>
      <c r="E47" s="21" t="s">
        <v>55</v>
      </c>
      <c r="F47" s="28">
        <v>163046</v>
      </c>
      <c r="G47" s="28">
        <v>69762.75</v>
      </c>
      <c r="H47" s="15">
        <f t="shared" si="1"/>
        <v>42.787158225286113</v>
      </c>
    </row>
    <row r="48" spans="4:8" ht="37.5" x14ac:dyDescent="0.3">
      <c r="D48" s="13" t="s">
        <v>42</v>
      </c>
      <c r="E48" s="17" t="s">
        <v>6</v>
      </c>
      <c r="F48" s="16">
        <f>F49</f>
        <v>2538785</v>
      </c>
      <c r="G48" s="16">
        <f>G49</f>
        <v>1237934.6499999999</v>
      </c>
      <c r="H48" s="15">
        <f t="shared" si="1"/>
        <v>48.760909253835983</v>
      </c>
    </row>
    <row r="49" spans="4:9" ht="112.5" x14ac:dyDescent="0.3">
      <c r="D49" s="13" t="s">
        <v>43</v>
      </c>
      <c r="E49" s="17" t="s">
        <v>56</v>
      </c>
      <c r="F49" s="16">
        <v>2538785</v>
      </c>
      <c r="G49" s="16">
        <v>1237934.6499999999</v>
      </c>
      <c r="H49" s="15">
        <f t="shared" si="1"/>
        <v>48.760909253835983</v>
      </c>
    </row>
    <row r="50" spans="4:9" ht="97.5" customHeight="1" x14ac:dyDescent="0.3">
      <c r="D50" s="13" t="s">
        <v>44</v>
      </c>
      <c r="E50" s="17" t="s">
        <v>31</v>
      </c>
      <c r="F50" s="16">
        <v>517585</v>
      </c>
      <c r="G50" s="16">
        <v>227336.65</v>
      </c>
      <c r="H50" s="15">
        <f t="shared" si="1"/>
        <v>43.922573103934617</v>
      </c>
    </row>
    <row r="51" spans="4:9" ht="97.5" customHeight="1" x14ac:dyDescent="0.3">
      <c r="D51" s="13" t="s">
        <v>60</v>
      </c>
      <c r="E51" s="29" t="s">
        <v>59</v>
      </c>
      <c r="F51" s="16">
        <v>2021200</v>
      </c>
      <c r="G51" s="16">
        <v>1010598</v>
      </c>
      <c r="H51" s="15">
        <f t="shared" si="1"/>
        <v>49.999901048881853</v>
      </c>
    </row>
    <row r="52" spans="4:9" ht="117" customHeight="1" x14ac:dyDescent="0.3">
      <c r="D52" s="13" t="s">
        <v>62</v>
      </c>
      <c r="E52" s="30" t="s">
        <v>63</v>
      </c>
      <c r="F52" s="16">
        <v>0</v>
      </c>
      <c r="G52" s="16">
        <v>0</v>
      </c>
      <c r="H52" s="15" t="e">
        <f t="shared" si="1"/>
        <v>#DIV/0!</v>
      </c>
    </row>
    <row r="53" spans="4:9" ht="18.75" x14ac:dyDescent="0.3">
      <c r="D53" s="11"/>
      <c r="E53" s="23" t="s">
        <v>7</v>
      </c>
      <c r="F53" s="24">
        <f>SUM(F19+F38)</f>
        <v>3430831</v>
      </c>
      <c r="G53" s="24">
        <f>SUM(G19+G38)</f>
        <v>1620945.5</v>
      </c>
      <c r="H53" s="15">
        <f t="shared" si="1"/>
        <v>47.246439710962157</v>
      </c>
    </row>
    <row r="55" spans="4:9" ht="15.75" x14ac:dyDescent="0.25">
      <c r="E55" s="8"/>
      <c r="G55" s="7"/>
    </row>
    <row r="56" spans="4:9" x14ac:dyDescent="0.25">
      <c r="G56" s="5"/>
    </row>
    <row r="57" spans="4:9" x14ac:dyDescent="0.25">
      <c r="G57" s="5"/>
      <c r="I57" s="6"/>
    </row>
  </sheetData>
  <mergeCells count="10">
    <mergeCell ref="D16:H16"/>
    <mergeCell ref="E14:H14"/>
    <mergeCell ref="E15:H15"/>
    <mergeCell ref="E13:H13"/>
    <mergeCell ref="E1:G1"/>
    <mergeCell ref="E8:G8"/>
    <mergeCell ref="E9:H9"/>
    <mergeCell ref="E12:H12"/>
    <mergeCell ref="E10:H10"/>
    <mergeCell ref="E11:H11"/>
  </mergeCells>
  <phoneticPr fontId="6" type="noConversion"/>
  <hyperlinks>
    <hyperlink ref="E23" r:id="rId1" display="https://its.1c.ru/db/garant/content/10800200/hdoc/227"/>
  </hyperlinks>
  <pageMargins left="0.35433070866141736" right="0.15748031496062992" top="0.15748031496062992" bottom="0.27559055118110237" header="0.31496062992125984" footer="0.19685039370078741"/>
  <pageSetup paperSize="9" scale="3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2025-07-28T13:32:33Z</cp:lastPrinted>
  <dcterms:created xsi:type="dcterms:W3CDTF">2014-07-07T05:57:34Z</dcterms:created>
  <dcterms:modified xsi:type="dcterms:W3CDTF">2025-08-01T06:19:07Z</dcterms:modified>
</cp:coreProperties>
</file>